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lient\A$\2026 Каскад Толмачевских КАМЧАТКА\3. Сметы СУБ от 07.07.26\"/>
    </mc:Choice>
  </mc:AlternateContent>
  <bookViews>
    <workbookView xWindow="0" yWindow="0" windowWidth="28800" windowHeight="10560"/>
  </bookViews>
  <sheets>
    <sheet name="3.2.1 СКУД Водоприемник  ГЭС3 и" sheetId="1" r:id="rId1"/>
  </sheets>
  <definedNames>
    <definedName name="_xlnm.Print_Titles" localSheetId="0">'3.2.1 СКУД Водоприемник  ГЭС3 и'!$5:$5</definedName>
    <definedName name="_xlnm.Print_Area" localSheetId="0">'3.2.1 СКУД Водоприемник  ГЭС3 и'!$A$1:$H$34</definedName>
  </definedNames>
  <calcPr calcId="0"/>
</workbook>
</file>

<file path=xl/calcChain.xml><?xml version="1.0" encoding="utf-8"?>
<calcChain xmlns="http://schemas.openxmlformats.org/spreadsheetml/2006/main">
  <c r="A28" i="1" l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</calcChain>
</file>

<file path=xl/sharedStrings.xml><?xml version="1.0" encoding="utf-8"?>
<sst xmlns="http://schemas.openxmlformats.org/spreadsheetml/2006/main" count="127" uniqueCount="69">
  <si>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</si>
  <si>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</si>
  <si>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</si>
  <si>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</si>
  <si>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</si>
  <si>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</si>
  <si>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</si>
  <si>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</si>
  <si>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Система контроля и управления доступом</t>
  </si>
  <si>
    <t>Оборудование</t>
  </si>
  <si>
    <t>1</t>
  </si>
  <si>
    <t>Устройство оптико-(фото)электрическое,: блок питания и контроля</t>
  </si>
  <si>
    <t>шт</t>
  </si>
  <si>
    <t xml:space="preserve"> </t>
  </si>
  <si>
    <t xml:space="preserve">1 </t>
  </si>
  <si>
    <t>2</t>
  </si>
  <si>
    <t>Система управления доступом с автоматическим запирающим устройством</t>
  </si>
  <si>
    <t>3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</si>
  <si>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многопроволочного провода (жил кабеля)</t>
  </si>
  <si>
    <t>100 шт</t>
  </si>
  <si>
    <t>4</t>
  </si>
  <si>
    <t>Установка: дверного доводчика</t>
  </si>
  <si>
    <t xml:space="preserve">1 / 100 </t>
  </si>
  <si>
    <t>5</t>
  </si>
  <si>
    <t>6</t>
  </si>
  <si>
    <t>Коробка ответвительная с предохранителем или разъединителем, или автоматом, или указателем напряжения</t>
  </si>
  <si>
    <t xml:space="preserve">5 / 100 </t>
  </si>
  <si>
    <t>7</t>
  </si>
  <si>
    <t>Короба пластмассовые: шириной до 40 мм</t>
  </si>
  <si>
    <t>100 м</t>
  </si>
  <si>
    <t xml:space="preserve">2 / 100 </t>
  </si>
  <si>
    <t>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</si>
  <si>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</si>
  <si>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 xml:space="preserve">(18+22+5,7) / 100 </t>
  </si>
  <si>
    <t>9</t>
  </si>
  <si>
    <t>Пробивка в бетонных стенах и полах толщиной 100 мм отверстий площадью: до 20 см2</t>
  </si>
  <si>
    <t>100 отверстий</t>
  </si>
  <si>
    <t>10</t>
  </si>
  <si>
    <t>Резка обсадных труб наружным диаметром: до 168 мм</t>
  </si>
  <si>
    <t>рез</t>
  </si>
  <si>
    <t>11</t>
  </si>
  <si>
    <t>Приготовление однокомпонентных составов серии EMACO, EMACO NANOCRETE, EMACO FAST, MASTERSEAL, MASTERFLOW: вручную</t>
  </si>
  <si>
    <t>м3</t>
  </si>
  <si>
    <t>12</t>
  </si>
  <si>
    <t>Герметизация проходов при вводе кабелей во взрывоопасные помещения уплотнительной массой</t>
  </si>
  <si>
    <t>13</t>
  </si>
  <si>
    <t>Рукав металлический наружным диаметром: до 48 мм</t>
  </si>
  <si>
    <t xml:space="preserve">8 / 100 </t>
  </si>
  <si>
    <t>14</t>
  </si>
  <si>
    <t xml:space="preserve">(2+2+4,3) / 100 </t>
  </si>
  <si>
    <t>15</t>
  </si>
  <si>
    <t>Разводка по устройствам и подключение жил кабелей или проводов сечением: до 35 мм2</t>
  </si>
  <si>
    <t xml:space="preserve">(2+6+3) / 100 </t>
  </si>
  <si>
    <t>16</t>
  </si>
  <si>
    <t>17</t>
  </si>
  <si>
    <t>Комплекс измерений постоянным током смонтированных парных кабелей до и после включения в оконечные устройства</t>
  </si>
  <si>
    <t>100 пар</t>
  </si>
  <si>
    <t xml:space="preserve">15 / 100 </t>
  </si>
  <si>
    <t>18</t>
  </si>
  <si>
    <t>Настройка простых сетевых трактов: конфигурация и настройка сетевых компонентов (мост, маршрутизатор, модем и т.п.)</t>
  </si>
  <si>
    <t>Раздел 2. Перевозка</t>
  </si>
  <si>
    <t>Раздел 3. Сдача объекта, комплексное опробование систем, контрольные приемо-сдаточные испытания</t>
  </si>
  <si>
    <t>19</t>
  </si>
  <si>
    <t>Сдача объекта, контрольные и приемо-сдаточные испытания</t>
  </si>
  <si>
    <t>объект</t>
  </si>
  <si>
    <t>Составил:</t>
  </si>
  <si>
    <t/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</si>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</sst>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vertical="top" wrapText="1"/>
    </xf>
    <xf numFmtId="0" fontId="5" fillId="0" borderId="4" xfId="0" applyNumberFormat="1" applyFont="1" applyFill="1" applyBorder="1" applyAlignment="1" applyProtection="1">
      <alignment horizontal="right" vertical="top" wrapText="1"/>
    </xf>
    <xf numFmtId="0" fontId="6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D42"/>
  <sheetViews>
    <sheetView tabSelected="1" topLeftCell="A13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20" width="55.140625" style="3" hidden="1" customWidth="1"/>
    <col min="21" max="24" width="69" style="3" hidden="1" customWidth="1"/>
    <col min="25" max="26" width="55.140625" style="3" hidden="1" customWidth="1"/>
    <col min="27" max="30" width="69" style="3" hidden="1" customWidth="1"/>
    <col min="31" max="16384" width="9.140625" style="2"/>
  </cols>
  <sheetData>
    <row r="2" spans="1:18" customFormat="1" ht="18" x14ac:dyDescent="0.25">
      <c r="A2" s="28" t="s">
        <v>0</v>
      </c>
      <c r="B2" s="28"/>
      <c r="C2" s="28"/>
      <c r="D2" s="28"/>
      <c r="E2" s="28"/>
      <c r="F2" s="28"/>
      <c r="G2" s="28"/>
      <c r="H2" s="28"/>
    </row>
    <row r="3" spans="1:18" customFormat="1" ht="9.75" customHeight="1" x14ac:dyDescent="0.25">
      <c r="A3" s="4"/>
    </row>
    <row r="4" spans="1:18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9" t="s">
        <v>7</v>
      </c>
      <c r="H4" s="29"/>
    </row>
    <row r="5" spans="1:18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30">
        <v>7</v>
      </c>
      <c r="H5" s="31"/>
    </row>
    <row r="6" spans="1:18" customFormat="1" ht="15" x14ac:dyDescent="0.25">
      <c r="A6" s="32" t="s">
        <v>8</v>
      </c>
      <c r="B6" s="32"/>
      <c r="C6" s="32"/>
      <c r="D6" s="32"/>
      <c r="E6" s="32"/>
      <c r="F6" s="32"/>
      <c r="G6" s="32"/>
      <c r="H6" s="32"/>
      <c r="Q6" s="9" t="s">
        <v>8</v>
      </c>
    </row>
    <row r="7" spans="1:18" customFormat="1" ht="15" x14ac:dyDescent="0.25">
      <c r="A7" s="33" t="s">
        <v>9</v>
      </c>
      <c r="B7" s="33"/>
      <c r="C7" s="33"/>
      <c r="D7" s="33"/>
      <c r="E7" s="33"/>
      <c r="F7" s="33"/>
      <c r="G7" s="33"/>
      <c r="H7" s="33"/>
      <c r="Q7" s="9"/>
      <c r="R7" s="10" t="s">
        <v>9</v>
      </c>
    </row>
    <row r="8" spans="1:18" customFormat="1" ht="22.5" x14ac:dyDescent="0.25">
      <c r="A8" s="11">
        <f>IF(J8&lt;&gt;"",COUNTA(J$1:J8),"")</f>
        <v>1</v>
      </c>
      <c r="B8" s="12" t="s">
        <v>10</v>
      </c>
      <c r="C8" s="13" t="s">
        <v>11</v>
      </c>
      <c r="D8" s="14" t="s">
        <v>12</v>
      </c>
      <c r="E8" s="15">
        <v>1</v>
      </c>
      <c r="F8" s="13"/>
      <c r="G8" s="16"/>
      <c r="H8" s="13" t="s">
        <v>13</v>
      </c>
      <c r="J8" s="2" t="s">
        <v>14</v>
      </c>
      <c r="Q8" s="9"/>
      <c r="R8" s="10"/>
    </row>
    <row r="9" spans="1:18" customFormat="1" ht="22.5" x14ac:dyDescent="0.25">
      <c r="A9" s="11">
        <f>IF(J9&lt;&gt;"",COUNTA(J$1:J9),"")</f>
        <v>2</v>
      </c>
      <c r="B9" s="12" t="s">
        <v>15</v>
      </c>
      <c r="C9" s="13" t="s">
        <v>16</v>
      </c>
      <c r="D9" s="14" t="s">
        <v>12</v>
      </c>
      <c r="E9" s="15">
        <v>2</v>
      </c>
      <c r="F9" s="13"/>
      <c r="G9" s="16"/>
      <c r="H9" s="13" t="s">
        <v>13</v>
      </c>
      <c r="J9" s="2" t="s">
        <v>14</v>
      </c>
      <c r="Q9" s="9"/>
      <c r="R9" s="10"/>
    </row>
    <row r="10" spans="1:18" customFormat="1" ht="56.25" x14ac:dyDescent="0.25">
      <c r="A10" s="11">
        <f>IF(J10&lt;&gt;"",COUNTA(J$1:J10),"")</f>
        <v>3</v>
      </c>
      <c r="B10" s="12" t="s">
        <v>17</v>
      </c>
      <c r="C10" s="13" t="s">
        <v>18</v>
      </c>
      <c r="D10" s="14" t="s">
        <v>19</v>
      </c>
      <c r="E10" s="15">
        <v>1</v>
      </c>
      <c r="F10" s="13"/>
      <c r="G10" s="16"/>
      <c r="H10" s="13" t="s">
        <v>13</v>
      </c>
      <c r="J10" s="2" t="s">
        <v>14</v>
      </c>
      <c r="Q10" s="9"/>
      <c r="R10" s="10"/>
    </row>
    <row r="11" spans="1:18" customFormat="1" ht="15" x14ac:dyDescent="0.25">
      <c r="A11" s="11">
        <f>IF(J11&lt;&gt;"",COUNTA(J$1:J11),"")</f>
        <v>4</v>
      </c>
      <c r="B11" s="12" t="s">
        <v>20</v>
      </c>
      <c r="C11" s="13" t="s">
        <v>21</v>
      </c>
      <c r="D11" s="14" t="s">
        <v>19</v>
      </c>
      <c r="E11" s="17">
        <v>0.01</v>
      </c>
      <c r="F11" s="13"/>
      <c r="G11" s="16"/>
      <c r="H11" s="13" t="s">
        <v>22</v>
      </c>
      <c r="J11" s="2" t="s">
        <v>14</v>
      </c>
      <c r="Q11" s="9"/>
      <c r="R11" s="10"/>
    </row>
    <row r="12" spans="1:18" customFormat="1" ht="56.25" x14ac:dyDescent="0.25">
      <c r="A12" s="11">
        <f>IF(J12&lt;&gt;"",COUNTA(J$1:J12),"")</f>
        <v>5</v>
      </c>
      <c r="B12" s="12" t="s">
        <v>23</v>
      </c>
      <c r="C12" s="13" t="s">
        <v>18</v>
      </c>
      <c r="D12" s="14" t="s">
        <v>19</v>
      </c>
      <c r="E12" s="15">
        <v>1</v>
      </c>
      <c r="F12" s="13"/>
      <c r="G12" s="16"/>
      <c r="H12" s="13" t="s">
        <v>13</v>
      </c>
      <c r="J12" s="2" t="s">
        <v>14</v>
      </c>
      <c r="Q12" s="9"/>
      <c r="R12" s="10"/>
    </row>
    <row r="13" spans="1:18" customFormat="1" ht="33.75" x14ac:dyDescent="0.25">
      <c r="A13" s="11">
        <f>IF(J13&lt;&gt;"",COUNTA(J$1:J13),"")</f>
        <v>6</v>
      </c>
      <c r="B13" s="12" t="s">
        <v>24</v>
      </c>
      <c r="C13" s="13" t="s">
        <v>25</v>
      </c>
      <c r="D13" s="14" t="s">
        <v>19</v>
      </c>
      <c r="E13" s="17">
        <v>0.05</v>
      </c>
      <c r="F13" s="13"/>
      <c r="G13" s="16"/>
      <c r="H13" s="13" t="s">
        <v>26</v>
      </c>
      <c r="J13" s="2" t="s">
        <v>14</v>
      </c>
      <c r="Q13" s="9"/>
      <c r="R13" s="10"/>
    </row>
    <row r="14" spans="1:18" customFormat="1" ht="15" x14ac:dyDescent="0.25">
      <c r="A14" s="11">
        <f>IF(J14&lt;&gt;"",COUNTA(J$1:J14),"")</f>
        <v>7</v>
      </c>
      <c r="B14" s="12" t="s">
        <v>27</v>
      </c>
      <c r="C14" s="13" t="s">
        <v>28</v>
      </c>
      <c r="D14" s="14" t="s">
        <v>29</v>
      </c>
      <c r="E14" s="17">
        <v>0.02</v>
      </c>
      <c r="F14" s="13"/>
      <c r="G14" s="16"/>
      <c r="H14" s="13" t="s">
        <v>30</v>
      </c>
      <c r="J14" s="2" t="s">
        <v>14</v>
      </c>
      <c r="Q14" s="9"/>
      <c r="R14" s="10"/>
    </row>
    <row r="15" spans="1:18" customFormat="1" ht="45" x14ac:dyDescent="0.25">
      <c r="A15" s="11">
        <f>IF(J15&lt;&gt;"",COUNTA(J$1:J15),"")</f>
        <v>8</v>
      </c>
      <c r="B15" s="12" t="s">
        <v>31</v>
      </c>
      <c r="C15" s="13" t="s">
        <v>32</v>
      </c>
      <c r="D15" s="14" t="s">
        <v>29</v>
      </c>
      <c r="E15" s="18">
        <v>0.45700000000000002</v>
      </c>
      <c r="F15" s="13"/>
      <c r="G15" s="16"/>
      <c r="H15" s="13" t="s">
        <v>33</v>
      </c>
      <c r="J15" s="2" t="s">
        <v>14</v>
      </c>
      <c r="Q15" s="9"/>
      <c r="R15" s="10"/>
    </row>
    <row r="16" spans="1:18" customFormat="1" ht="22.5" x14ac:dyDescent="0.25">
      <c r="A16" s="11">
        <f>IF(J16&lt;&gt;"",COUNTA(J$1:J16),"")</f>
        <v>9</v>
      </c>
      <c r="B16" s="12" t="s">
        <v>34</v>
      </c>
      <c r="C16" s="13" t="s">
        <v>35</v>
      </c>
      <c r="D16" s="14" t="s">
        <v>36</v>
      </c>
      <c r="E16" s="17">
        <v>0.01</v>
      </c>
      <c r="F16" s="13"/>
      <c r="G16" s="16"/>
      <c r="H16" s="13" t="s">
        <v>22</v>
      </c>
      <c r="J16" s="2" t="s">
        <v>14</v>
      </c>
      <c r="Q16" s="9"/>
      <c r="R16" s="10"/>
    </row>
    <row r="17" spans="1:30" customFormat="1" ht="15" x14ac:dyDescent="0.25">
      <c r="A17" s="11">
        <f>IF(J17&lt;&gt;"",COUNTA(J$1:J17),"")</f>
        <v>10</v>
      </c>
      <c r="B17" s="12" t="s">
        <v>37</v>
      </c>
      <c r="C17" s="13" t="s">
        <v>38</v>
      </c>
      <c r="D17" s="14" t="s">
        <v>39</v>
      </c>
      <c r="E17" s="15">
        <v>1</v>
      </c>
      <c r="F17" s="13"/>
      <c r="G17" s="16"/>
      <c r="H17" s="13" t="s">
        <v>13</v>
      </c>
      <c r="J17" s="2" t="s">
        <v>14</v>
      </c>
      <c r="Q17" s="9"/>
      <c r="R17" s="10"/>
    </row>
    <row r="18" spans="1:30" customFormat="1" ht="33.75" x14ac:dyDescent="0.25">
      <c r="A18" s="11">
        <f>IF(J18&lt;&gt;"",COUNTA(J$1:J18),"")</f>
        <v>11</v>
      </c>
      <c r="B18" s="12" t="s">
        <v>40</v>
      </c>
      <c r="C18" s="13" t="s">
        <v>41</v>
      </c>
      <c r="D18" s="14" t="s">
        <v>42</v>
      </c>
      <c r="E18" s="17">
        <v>0.01</v>
      </c>
      <c r="F18" s="13"/>
      <c r="G18" s="16"/>
      <c r="H18" s="13" t="s">
        <v>13</v>
      </c>
      <c r="J18" s="2" t="s">
        <v>14</v>
      </c>
      <c r="Q18" s="9"/>
      <c r="R18" s="10"/>
    </row>
    <row r="19" spans="1:30" customFormat="1" ht="22.5" x14ac:dyDescent="0.25">
      <c r="A19" s="11">
        <f>IF(J19&lt;&gt;"",COUNTA(J$1:J19),"")</f>
        <v>12</v>
      </c>
      <c r="B19" s="12" t="s">
        <v>43</v>
      </c>
      <c r="C19" s="13" t="s">
        <v>44</v>
      </c>
      <c r="D19" s="14" t="s">
        <v>12</v>
      </c>
      <c r="E19" s="15">
        <v>3</v>
      </c>
      <c r="F19" s="13"/>
      <c r="G19" s="16"/>
      <c r="H19" s="13" t="s">
        <v>13</v>
      </c>
      <c r="J19" s="2" t="s">
        <v>14</v>
      </c>
      <c r="Q19" s="9"/>
      <c r="R19" s="10"/>
    </row>
    <row r="20" spans="1:30" customFormat="1" ht="15" x14ac:dyDescent="0.25">
      <c r="A20" s="11">
        <f>IF(J20&lt;&gt;"",COUNTA(J$1:J20),"")</f>
        <v>13</v>
      </c>
      <c r="B20" s="12" t="s">
        <v>45</v>
      </c>
      <c r="C20" s="13" t="s">
        <v>46</v>
      </c>
      <c r="D20" s="14" t="s">
        <v>29</v>
      </c>
      <c r="E20" s="17">
        <v>0.08</v>
      </c>
      <c r="F20" s="13"/>
      <c r="G20" s="16"/>
      <c r="H20" s="13" t="s">
        <v>47</v>
      </c>
      <c r="J20" s="2" t="s">
        <v>14</v>
      </c>
      <c r="Q20" s="9"/>
      <c r="R20" s="10"/>
    </row>
    <row r="21" spans="1:30" customFormat="1" ht="45" x14ac:dyDescent="0.25">
      <c r="A21" s="11">
        <f>IF(J21&lt;&gt;"",COUNTA(J$1:J21),"")</f>
        <v>14</v>
      </c>
      <c r="B21" s="12" t="s">
        <v>48</v>
      </c>
      <c r="C21" s="13" t="s">
        <v>32</v>
      </c>
      <c r="D21" s="14" t="s">
        <v>29</v>
      </c>
      <c r="E21" s="18">
        <v>8.3000000000000004E-2</v>
      </c>
      <c r="F21" s="13"/>
      <c r="G21" s="16"/>
      <c r="H21" s="13" t="s">
        <v>49</v>
      </c>
      <c r="J21" s="2" t="s">
        <v>14</v>
      </c>
      <c r="Q21" s="9"/>
      <c r="R21" s="10"/>
    </row>
    <row r="22" spans="1:30" customFormat="1" ht="22.5" x14ac:dyDescent="0.25">
      <c r="A22" s="11">
        <f>IF(J22&lt;&gt;"",COUNTA(J$1:J22),"")</f>
        <v>15</v>
      </c>
      <c r="B22" s="12" t="s">
        <v>50</v>
      </c>
      <c r="C22" s="13" t="s">
        <v>51</v>
      </c>
      <c r="D22" s="14" t="s">
        <v>19</v>
      </c>
      <c r="E22" s="17">
        <v>0.11</v>
      </c>
      <c r="F22" s="13"/>
      <c r="G22" s="16"/>
      <c r="H22" s="13" t="s">
        <v>52</v>
      </c>
      <c r="J22" s="2" t="s">
        <v>14</v>
      </c>
      <c r="Q22" s="9"/>
      <c r="R22" s="10"/>
    </row>
    <row r="23" spans="1:30" customFormat="1" ht="22.5" x14ac:dyDescent="0.25">
      <c r="A23" s="11">
        <f>IF(J23&lt;&gt;"",COUNTA(J$1:J23),"")</f>
        <v>16</v>
      </c>
      <c r="B23" s="12" t="s">
        <v>53</v>
      </c>
      <c r="C23" s="13" t="s">
        <v>51</v>
      </c>
      <c r="D23" s="14" t="s">
        <v>19</v>
      </c>
      <c r="E23" s="17">
        <v>0.01</v>
      </c>
      <c r="F23" s="13"/>
      <c r="G23" s="16"/>
      <c r="H23" s="13" t="s">
        <v>22</v>
      </c>
      <c r="J23" s="2" t="s">
        <v>14</v>
      </c>
      <c r="Q23" s="9"/>
      <c r="R23" s="10"/>
    </row>
    <row r="24" spans="1:30" customFormat="1" ht="33.75" x14ac:dyDescent="0.25">
      <c r="A24" s="11">
        <f>IF(J24&lt;&gt;"",COUNTA(J$1:J24),"")</f>
        <v>17</v>
      </c>
      <c r="B24" s="12" t="s">
        <v>54</v>
      </c>
      <c r="C24" s="13" t="s">
        <v>55</v>
      </c>
      <c r="D24" s="14" t="s">
        <v>56</v>
      </c>
      <c r="E24" s="17">
        <v>0.15</v>
      </c>
      <c r="F24" s="13"/>
      <c r="G24" s="16"/>
      <c r="H24" s="13" t="s">
        <v>57</v>
      </c>
      <c r="J24" s="2" t="s">
        <v>14</v>
      </c>
      <c r="Q24" s="9"/>
      <c r="R24" s="10"/>
    </row>
    <row r="25" spans="1:30" customFormat="1" ht="33.75" x14ac:dyDescent="0.25">
      <c r="A25" s="11">
        <f>IF(J25&lt;&gt;"",COUNTA(J$1:J25),"")</f>
        <v>18</v>
      </c>
      <c r="B25" s="12" t="s">
        <v>58</v>
      </c>
      <c r="C25" s="13" t="s">
        <v>59</v>
      </c>
      <c r="D25" s="14" t="s">
        <v>12</v>
      </c>
      <c r="E25" s="15">
        <v>11</v>
      </c>
      <c r="F25" s="13"/>
      <c r="G25" s="16"/>
      <c r="H25" s="13" t="s">
        <v>13</v>
      </c>
      <c r="J25" s="2" t="s">
        <v>14</v>
      </c>
      <c r="Q25" s="9"/>
      <c r="R25" s="10"/>
    </row>
    <row r="26" spans="1:30" customFormat="1" ht="15" x14ac:dyDescent="0.25">
      <c r="A26" s="32" t="s">
        <v>60</v>
      </c>
      <c r="B26" s="32"/>
      <c r="C26" s="32"/>
      <c r="D26" s="32"/>
      <c r="E26" s="32"/>
      <c r="F26" s="32"/>
      <c r="G26" s="32"/>
      <c r="H26" s="32"/>
      <c r="Q26" s="9" t="s">
        <v>60</v>
      </c>
      <c r="R26" s="10"/>
    </row>
    <row r="27" spans="1:30" customFormat="1" ht="15" x14ac:dyDescent="0.25">
      <c r="A27" s="32" t="s">
        <v>61</v>
      </c>
      <c r="B27" s="32"/>
      <c r="C27" s="32"/>
      <c r="D27" s="32"/>
      <c r="E27" s="32"/>
      <c r="F27" s="32"/>
      <c r="G27" s="32"/>
      <c r="H27" s="32"/>
      <c r="Q27" s="9" t="s">
        <v>61</v>
      </c>
      <c r="R27" s="10"/>
    </row>
    <row r="28" spans="1:30" customFormat="1" ht="22.5" x14ac:dyDescent="0.25">
      <c r="A28" s="11">
        <f>IF(J28&lt;&gt;"",COUNTA(J$1:J28),"")</f>
        <v>19</v>
      </c>
      <c r="B28" s="12" t="s">
        <v>62</v>
      </c>
      <c r="C28" s="13" t="s">
        <v>63</v>
      </c>
      <c r="D28" s="14" t="s">
        <v>64</v>
      </c>
      <c r="E28" s="15">
        <v>1</v>
      </c>
      <c r="F28" s="13"/>
      <c r="G28" s="16"/>
      <c r="H28" s="13" t="s">
        <v>13</v>
      </c>
      <c r="J28" s="2" t="s">
        <v>14</v>
      </c>
      <c r="Q28" s="9"/>
      <c r="R28" s="10"/>
    </row>
    <row r="29" spans="1:30" customFormat="1" ht="36.75" customHeight="1" x14ac:dyDescent="0.25"/>
    <row r="30" spans="1:30" s="19" customFormat="1" ht="15" x14ac:dyDescent="0.25">
      <c r="A30" s="20"/>
      <c r="B30" s="21" t="s">
        <v>65</v>
      </c>
      <c r="C30" s="34"/>
      <c r="D30" s="34"/>
      <c r="E30" s="35"/>
      <c r="F30" s="35"/>
      <c r="G30" s="35"/>
      <c r="H30" s="35"/>
      <c r="I30"/>
      <c r="J30"/>
      <c r="K30"/>
      <c r="L30"/>
      <c r="M30"/>
      <c r="N30"/>
      <c r="O30"/>
      <c r="P30"/>
      <c r="Q30" s="22"/>
      <c r="R30" s="22"/>
      <c r="S30" s="22" t="s">
        <v>66</v>
      </c>
      <c r="T30" s="22" t="s">
        <v>66</v>
      </c>
      <c r="U30" s="22" t="s">
        <v>66</v>
      </c>
      <c r="V30" s="22" t="s">
        <v>66</v>
      </c>
      <c r="W30" s="22" t="s">
        <v>66</v>
      </c>
      <c r="X30" s="22" t="s">
        <v>66</v>
      </c>
      <c r="Y30" s="22"/>
      <c r="Z30" s="22"/>
      <c r="AA30" s="22"/>
      <c r="AB30" s="22"/>
      <c r="AC30" s="22"/>
      <c r="AD30" s="22"/>
    </row>
    <row r="31" spans="1:30" s="23" customFormat="1" ht="20.25" customHeight="1" x14ac:dyDescent="0.25">
      <c r="A31" s="24"/>
      <c r="B31" s="21"/>
      <c r="C31" s="36" t="s">
        <v>67</v>
      </c>
      <c r="D31" s="36"/>
      <c r="E31" s="36"/>
      <c r="F31" s="36"/>
      <c r="G31" s="36"/>
      <c r="H31" s="36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</row>
    <row r="32" spans="1:30" s="19" customFormat="1" ht="15" x14ac:dyDescent="0.25">
      <c r="A32" s="20"/>
      <c r="B32" s="21" t="s">
        <v>68</v>
      </c>
      <c r="C32" s="34"/>
      <c r="D32" s="34"/>
      <c r="E32" s="35"/>
      <c r="F32" s="35"/>
      <c r="G32" s="35"/>
      <c r="H32" s="35"/>
      <c r="I32"/>
      <c r="J32"/>
      <c r="K32"/>
      <c r="L32"/>
      <c r="M32"/>
      <c r="N32"/>
      <c r="O32"/>
      <c r="P32"/>
      <c r="Q32" s="22"/>
      <c r="R32" s="22"/>
      <c r="S32" s="22"/>
      <c r="T32" s="22"/>
      <c r="U32" s="22"/>
      <c r="V32" s="22"/>
      <c r="W32" s="22"/>
      <c r="X32" s="22"/>
      <c r="Y32" s="22" t="s">
        <v>66</v>
      </c>
      <c r="Z32" s="22" t="s">
        <v>66</v>
      </c>
      <c r="AA32" s="22" t="s">
        <v>66</v>
      </c>
      <c r="AB32" s="22" t="s">
        <v>66</v>
      </c>
      <c r="AC32" s="22" t="s">
        <v>66</v>
      </c>
      <c r="AD32" s="22" t="s">
        <v>66</v>
      </c>
    </row>
    <row r="33" spans="1:30" s="23" customFormat="1" ht="20.25" customHeight="1" x14ac:dyDescent="0.25">
      <c r="A33" s="24"/>
      <c r="C33" s="36" t="s">
        <v>67</v>
      </c>
      <c r="D33" s="36"/>
      <c r="E33" s="36"/>
      <c r="F33" s="36"/>
      <c r="G33" s="36"/>
      <c r="H33" s="36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</row>
    <row r="35" spans="1:30" customFormat="1" ht="15" x14ac:dyDescent="0.25">
      <c r="B35" s="26"/>
      <c r="D35" s="26"/>
      <c r="F35" s="26"/>
    </row>
    <row r="40" spans="1:30" customFormat="1" ht="15" x14ac:dyDescent="0.25">
      <c r="C40" s="27"/>
    </row>
    <row r="41" spans="1:30" customFormat="1" ht="15" x14ac:dyDescent="0.25">
      <c r="C41" s="27"/>
    </row>
    <row r="42" spans="1:30" customFormat="1" ht="15" x14ac:dyDescent="0.25">
      <c r="C42" s="27"/>
    </row>
  </sheetData>
  <mergeCells count="13">
    <mergeCell ref="C32:D32"/>
    <mergeCell ref="E32:H32"/>
    <mergeCell ref="C33:H33"/>
    <mergeCell ref="A26:H26"/>
    <mergeCell ref="A27:H27"/>
    <mergeCell ref="C30:D30"/>
    <mergeCell ref="E30:H30"/>
    <mergeCell ref="C31:H31"/>
    <mergeCell ref="A2:H2"/>
    <mergeCell ref="G4:H4"/>
    <mergeCell ref="G5:H5"/>
    <mergeCell ref="A6:H6"/>
    <mergeCell ref="A7:H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3.2.1 СКУД Водоприемник  ГЭС3 и</vt:lpstr>
      <vt:lpstr>'3.2.1 СКУД Водоприемник  ГЭС3 и'!Заголовки_для_печати</vt:lpstr>
      <vt:lpstr>'3.2.1 СКУД Водоприемник  ГЭС3 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Ширкина Наталья Александровна</cp:lastModifiedBy>
  <cp:lastPrinted>2023-06-08T12:07:32Z</cp:lastPrinted>
  <dcterms:created xsi:type="dcterms:W3CDTF">2020-09-30T08:50:27Z</dcterms:created>
  <dcterms:modified xsi:type="dcterms:W3CDTF">2026-07-15T03:55:21Z</dcterms:modified>
</cp:coreProperties>
</file>